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3"/>
  <c r="D15"/>
  <c r="C50"/>
  <c r="C46"/>
  <c r="C42"/>
  <c r="C39"/>
  <c r="C32"/>
  <c r="C29"/>
  <c r="C24"/>
  <c r="C18"/>
  <c r="C15"/>
  <c r="C12"/>
  <c r="C5"/>
  <c r="E51"/>
  <c r="E49"/>
  <c r="E48"/>
  <c r="E47"/>
  <c r="E45"/>
  <c r="E44"/>
  <c r="E43"/>
  <c r="E41"/>
  <c r="E40"/>
  <c r="E38"/>
  <c r="E37"/>
  <c r="E36"/>
  <c r="E35"/>
  <c r="E34"/>
  <c r="E33"/>
  <c r="E31"/>
  <c r="E30"/>
  <c r="E28"/>
  <c r="E27"/>
  <c r="E26"/>
  <c r="E25"/>
  <c r="E23"/>
  <c r="E22"/>
  <c r="E21"/>
  <c r="E20"/>
  <c r="E19"/>
  <c r="E17"/>
  <c r="E16"/>
  <c r="E14"/>
  <c r="E13"/>
  <c r="E11"/>
  <c r="E10"/>
  <c r="E9"/>
  <c r="E8"/>
  <c r="E7"/>
  <c r="E6"/>
  <c r="G51"/>
  <c r="G47"/>
  <c r="G45"/>
  <c r="G44"/>
  <c r="G43"/>
  <c r="G40"/>
  <c r="G38"/>
  <c r="G37"/>
  <c r="G36"/>
  <c r="G35"/>
  <c r="G34"/>
  <c r="G33"/>
  <c r="G28"/>
  <c r="G27"/>
  <c r="G26"/>
  <c r="G25"/>
  <c r="G23"/>
  <c r="G22"/>
  <c r="G17"/>
  <c r="G16"/>
  <c r="G14"/>
  <c r="G13"/>
  <c r="G11"/>
  <c r="G9"/>
  <c r="G8"/>
  <c r="G7"/>
  <c r="G6"/>
  <c r="C4" l="1"/>
  <c r="D50"/>
  <c r="G50" s="1"/>
  <c r="D46"/>
  <c r="G46" s="1"/>
  <c r="D42"/>
  <c r="G42" s="1"/>
  <c r="D39"/>
  <c r="D32"/>
  <c r="G32" s="1"/>
  <c r="D29"/>
  <c r="D24"/>
  <c r="G24" s="1"/>
  <c r="D18"/>
  <c r="G18" s="1"/>
  <c r="G15"/>
  <c r="D12"/>
  <c r="G12" s="1"/>
  <c r="D5"/>
  <c r="G5" s="1"/>
  <c r="F12"/>
  <c r="F15"/>
  <c r="F18"/>
  <c r="F24"/>
  <c r="F29"/>
  <c r="F32"/>
  <c r="F39"/>
  <c r="F42"/>
  <c r="F46"/>
  <c r="F50"/>
  <c r="F5"/>
  <c r="E50" l="1"/>
  <c r="E46"/>
  <c r="E42"/>
  <c r="E39"/>
  <c r="G39"/>
  <c r="E32"/>
  <c r="E29"/>
  <c r="E24"/>
  <c r="E18"/>
  <c r="E15"/>
  <c r="E12"/>
  <c r="E5"/>
  <c r="D4"/>
  <c r="F4"/>
  <c r="E4" l="1"/>
</calcChain>
</file>

<file path=xl/sharedStrings.xml><?xml version="1.0" encoding="utf-8"?>
<sst xmlns="http://schemas.openxmlformats.org/spreadsheetml/2006/main" count="104" uniqueCount="104">
  <si>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</si>
  <si>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</si>
  <si>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</si>
  <si>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</si>
  <si>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</si>
  <si>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</si>
  <si>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</si>
  <si>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</si>
  <si>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</si>
  <si>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</si>
  <si>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</si>
  <si>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</si>
  <si>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</si>
  <si>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</si>
  <si>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</si>
  <si>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</si>
  <si>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</si>
  <si>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</si>
  <si>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</si>
  <si>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</si>
  <si>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</si>
  <si>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</si>
  <si>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</si>
  <si>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</si>
  <si>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</si>
  <si>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</si>
  <si>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</si>
  <si>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</si>
  <si>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</si>
  <si>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</si>
  <si>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</si>
  <si>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</si>
  <si>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</si>
  <si>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</si>
  <si>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</si>
  <si>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</si>
  <si>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</si>
  <si>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</si>
  <si>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</si>
  <si>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</si>
  <si>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</si>
  <si>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</si>
  <si>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</si>
  <si>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</si>
  <si>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</si>
  <si>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</si>
  <si>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</si>
  <si>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</si>
  <si>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</si>
  <si>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</si>
  <si>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</si>
  <si>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</si>
  <si>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</si>
  <si>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</si>
  <si>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</si>
  <si>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</si>
  <si>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</si>
  <si>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</si>
  <si>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</si>
  <si>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</si>
  <si>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</si>
  <si>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</si>
  <si>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</si>
  <si>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</si>
  <si>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</si>
  <si>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</si>
  <si>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</si>
  <si>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</si>
  <si>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</si>
  <si>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</si>
  <si>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</si>
  <si>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</si>
  <si>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</si>
  <si>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</si>
  <si>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</si>
  <si>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</si>
  <si>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</si>
  <si>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</si>
  <si>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</si>
  <si>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</si>
  <si>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</si>
  <si>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</si>
  <si>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</si>
  <si>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</si>
  <si>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</si>
  <si>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</si>
  <si>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</si>
  <si>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</si>
  <si>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</si>
  <si>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</si>
  <si>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</si>
  <si>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</si>
  <si>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</si>
  <si>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</si>
  <si>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</si>
  <si>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</si>
  <si>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</si>
  <si>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* В соответствии с отчетом об исполнении бюджета</t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</si>
  <si>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2018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</si>
  <si>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01.04.2018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</si>
  <si>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2018 год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</si>
  <si>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2017</t>
    </r>
    <r>
      <rPr>
        <sz val="9"/>
        <color rgb="FF000000"/>
        <rFont val="Times New Roman"/>
        <family val="1"/>
        <charset val="204"/>
      </rPr>
      <t xml:space="preserve"> года, %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</si>
  <si>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01.04.2017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</si>
  <si>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Аналитические данные о расходах бюджета муниципального образования по разделам и подразделам классификации расходов бюджетов за отчетный период текущего финансового года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01.04.2018</t>
    </r>
    <r>
      <rPr>
        <b/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</si>
</sst>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2" borderId="2" applyNumberFormat="0" applyFont="0" applyBorder="0" applyAlignment="0" applyProtection="0">
      <alignment horizontal="left" wrapText="1"/>
    </xf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zoomScaleNormal="100" zoomScaleSheetLayoutView="70" workbookViewId="0">
      <selection activeCell="G4" sqref="G4"/>
    </sheetView>
  </sheetViews>
  <sheetFormatPr defaultRowHeight="14.4"/>
  <cols>
    <col min="1" max="1" width="6.6640625" customWidth="1"/>
    <col min="2" max="2" width="54.21875" customWidth="1"/>
    <col min="3" max="7" width="15.44140625" customWidth="1"/>
  </cols>
  <sheetData>
    <row r="1" spans="1:7" ht="30" customHeight="1">
      <c r="A1" s="12" t="s">
        <v>103</v>
      </c>
      <c r="B1" s="12"/>
      <c r="C1" s="12"/>
      <c r="D1" s="12"/>
      <c r="E1" s="12"/>
      <c r="F1" s="12"/>
      <c r="G1" s="12"/>
    </row>
    <row r="3" spans="1:7" ht="60">
      <c r="A3" s="1" t="s">
        <v>95</v>
      </c>
      <c r="B3" s="1" t="s">
        <v>96</v>
      </c>
      <c r="C3" s="1" t="s">
        <v>98</v>
      </c>
      <c r="D3" s="1" t="s">
        <v>99</v>
      </c>
      <c r="E3" s="1" t="s">
        <v>100</v>
      </c>
      <c r="F3" s="1" t="s">
        <v>102</v>
      </c>
      <c r="G3" s="1" t="s">
        <v>101</v>
      </c>
    </row>
    <row r="4" spans="1:7">
      <c r="A4" s="5"/>
      <c r="B4" s="2" t="s">
        <v>0</v>
      </c>
      <c r="C4" s="9">
        <f>C5+C12+C15+C18+C24+C29+C32+C39+C42+C46+C50</f>
        <v>5769148.0000000009</v>
      </c>
      <c r="D4" s="9">
        <f t="shared" ref="D4" si="0">D5+D12+D15+D18+D24+D29+D32+D39+D42+D46+D50</f>
        <v>900083.19999999995</v>
      </c>
      <c r="E4" s="10">
        <f>D4/C4*100</f>
        <v>15.601665965234378</v>
      </c>
      <c r="F4" s="9">
        <f>F5+F12+F15+F18+F24+F29+F32+F39+F42+F46+F50</f>
        <v>752518.70000000007</v>
      </c>
      <c r="G4" s="11">
        <f>D4/F4*100</f>
        <v>119.60941302854</v>
      </c>
    </row>
    <row r="5" spans="1:7">
      <c r="A5" s="5" t="s">
        <v>1</v>
      </c>
      <c r="B5" s="2" t="s">
        <v>2</v>
      </c>
      <c r="C5" s="9">
        <f>SUM(C6:C11)</f>
        <v>524903.30000000005</v>
      </c>
      <c r="D5" s="9">
        <f t="shared" ref="D5" si="1">SUM(D6:D11)</f>
        <v>101842.6</v>
      </c>
      <c r="E5" s="10">
        <f t="shared" ref="E5:E51" si="2">D5/C5*100</f>
        <v>19.402164170048085</v>
      </c>
      <c r="F5" s="9">
        <f>SUM(F6:F11)</f>
        <v>75447.600000000006</v>
      </c>
      <c r="G5" s="11">
        <f t="shared" ref="G5:G51" si="3">D5/F5*100</f>
        <v>134.98454556539903</v>
      </c>
    </row>
    <row r="6" spans="1:7" ht="24">
      <c r="A6" s="4" t="s">
        <v>3</v>
      </c>
      <c r="B6" s="3" t="s">
        <v>4</v>
      </c>
      <c r="C6" s="8">
        <v>2213.4</v>
      </c>
      <c r="D6" s="8">
        <v>505.5</v>
      </c>
      <c r="E6" s="10">
        <f t="shared" si="2"/>
        <v>22.838167525074546</v>
      </c>
      <c r="F6" s="8">
        <v>396</v>
      </c>
      <c r="G6" s="11">
        <f t="shared" si="3"/>
        <v>127.65151515151516</v>
      </c>
    </row>
    <row r="7" spans="1:7" ht="36">
      <c r="A7" s="4" t="s">
        <v>5</v>
      </c>
      <c r="B7" s="3" t="s">
        <v>6</v>
      </c>
      <c r="C7" s="8">
        <v>5997.3</v>
      </c>
      <c r="D7" s="8">
        <v>832.3</v>
      </c>
      <c r="E7" s="10">
        <f t="shared" si="2"/>
        <v>13.87791172694379</v>
      </c>
      <c r="F7" s="8">
        <v>1064.9000000000001</v>
      </c>
      <c r="G7" s="11">
        <f t="shared" si="3"/>
        <v>78.157573481078018</v>
      </c>
    </row>
    <row r="8" spans="1:7" ht="36">
      <c r="A8" s="4" t="s">
        <v>7</v>
      </c>
      <c r="B8" s="3" t="s">
        <v>8</v>
      </c>
      <c r="C8" s="8">
        <v>150840.70000000001</v>
      </c>
      <c r="D8" s="8">
        <v>28849.7</v>
      </c>
      <c r="E8" s="10">
        <f t="shared" si="2"/>
        <v>19.125938821551479</v>
      </c>
      <c r="F8" s="8">
        <v>37719.9</v>
      </c>
      <c r="G8" s="11">
        <f t="shared" si="3"/>
        <v>76.48403097569188</v>
      </c>
    </row>
    <row r="9" spans="1:7" ht="24">
      <c r="A9" s="4" t="s">
        <v>9</v>
      </c>
      <c r="B9" s="3" t="s">
        <v>10</v>
      </c>
      <c r="C9" s="8">
        <v>23698.1</v>
      </c>
      <c r="D9" s="8">
        <v>6384.6</v>
      </c>
      <c r="E9" s="10">
        <f t="shared" si="2"/>
        <v>26.941400365430141</v>
      </c>
      <c r="F9" s="8">
        <v>6106.7</v>
      </c>
      <c r="G9" s="11">
        <f t="shared" si="3"/>
        <v>104.55073935185943</v>
      </c>
    </row>
    <row r="10" spans="1:7">
      <c r="A10" s="4" t="s">
        <v>11</v>
      </c>
      <c r="B10" s="3" t="s">
        <v>12</v>
      </c>
      <c r="C10" s="8">
        <v>5000</v>
      </c>
      <c r="D10" s="8">
        <v>0</v>
      </c>
      <c r="E10" s="10">
        <f t="shared" si="2"/>
        <v>0</v>
      </c>
      <c r="F10" s="8">
        <v>0</v>
      </c>
      <c r="G10" s="11">
        <v>0</v>
      </c>
    </row>
    <row r="11" spans="1:7">
      <c r="A11" s="4" t="s">
        <v>13</v>
      </c>
      <c r="B11" s="3" t="s">
        <v>14</v>
      </c>
      <c r="C11" s="8">
        <v>337153.8</v>
      </c>
      <c r="D11" s="8">
        <v>65270.5</v>
      </c>
      <c r="E11" s="10">
        <f t="shared" si="2"/>
        <v>19.359265711968838</v>
      </c>
      <c r="F11" s="8">
        <v>30160.1</v>
      </c>
      <c r="G11" s="11">
        <f t="shared" si="3"/>
        <v>216.41340711735043</v>
      </c>
    </row>
    <row r="12" spans="1:7">
      <c r="A12" s="5" t="s">
        <v>15</v>
      </c>
      <c r="B12" s="2" t="s">
        <v>16</v>
      </c>
      <c r="C12" s="9">
        <f>SUM(C13:C14)</f>
        <v>9679</v>
      </c>
      <c r="D12" s="9">
        <f t="shared" ref="D12" si="4">SUM(D13:D14)</f>
        <v>1989.9</v>
      </c>
      <c r="E12" s="10">
        <f t="shared" si="2"/>
        <v>20.558942039466888</v>
      </c>
      <c r="F12" s="9">
        <f>SUM(F13:F14)</f>
        <v>1577.5</v>
      </c>
      <c r="G12" s="11">
        <f t="shared" si="3"/>
        <v>126.14263074484946</v>
      </c>
    </row>
    <row r="13" spans="1:7">
      <c r="A13" s="4" t="s">
        <v>17</v>
      </c>
      <c r="B13" s="3" t="s">
        <v>18</v>
      </c>
      <c r="C13" s="8">
        <v>9194</v>
      </c>
      <c r="D13" s="8">
        <v>1987</v>
      </c>
      <c r="E13" s="10">
        <f t="shared" si="2"/>
        <v>21.611920817924734</v>
      </c>
      <c r="F13" s="8">
        <v>1574.6</v>
      </c>
      <c r="G13" s="11">
        <f t="shared" si="3"/>
        <v>126.19077861044074</v>
      </c>
    </row>
    <row r="14" spans="1:7">
      <c r="A14" s="4" t="s">
        <v>19</v>
      </c>
      <c r="B14" s="3" t="s">
        <v>20</v>
      </c>
      <c r="C14" s="8">
        <v>485</v>
      </c>
      <c r="D14" s="8">
        <v>2.9</v>
      </c>
      <c r="E14" s="10">
        <f t="shared" si="2"/>
        <v>0.59793814432989689</v>
      </c>
      <c r="F14" s="8">
        <v>2.9</v>
      </c>
      <c r="G14" s="11">
        <f t="shared" si="3"/>
        <v>100</v>
      </c>
    </row>
    <row r="15" spans="1:7">
      <c r="A15" s="5" t="s">
        <v>21</v>
      </c>
      <c r="B15" s="2" t="s">
        <v>22</v>
      </c>
      <c r="C15" s="9">
        <f>SUM(C16:C17)</f>
        <v>80751.5</v>
      </c>
      <c r="D15" s="9">
        <f>SUM(D16:D17)</f>
        <v>8710</v>
      </c>
      <c r="E15" s="10">
        <f t="shared" si="2"/>
        <v>10.786177346550838</v>
      </c>
      <c r="F15" s="9">
        <f>SUM(F16:F17)</f>
        <v>7692.9</v>
      </c>
      <c r="G15" s="11">
        <f t="shared" si="3"/>
        <v>113.22128196128898</v>
      </c>
    </row>
    <row r="16" spans="1:7" ht="24">
      <c r="A16" s="4" t="s">
        <v>23</v>
      </c>
      <c r="B16" s="3" t="s">
        <v>24</v>
      </c>
      <c r="C16" s="8">
        <v>57829.599999999999</v>
      </c>
      <c r="D16" s="8">
        <v>7043.4</v>
      </c>
      <c r="E16" s="10">
        <f t="shared" si="2"/>
        <v>12.179575857346411</v>
      </c>
      <c r="F16" s="8">
        <v>6060.4</v>
      </c>
      <c r="G16" s="11">
        <f t="shared" si="3"/>
        <v>116.22005148175039</v>
      </c>
    </row>
    <row r="17" spans="1:7" ht="24">
      <c r="A17" s="4" t="s">
        <v>25</v>
      </c>
      <c r="B17" s="3" t="s">
        <v>26</v>
      </c>
      <c r="C17" s="8">
        <v>22921.9</v>
      </c>
      <c r="D17" s="8">
        <v>1666.6</v>
      </c>
      <c r="E17" s="10">
        <f t="shared" si="2"/>
        <v>7.2707759827937464</v>
      </c>
      <c r="F17" s="8">
        <v>1632.5</v>
      </c>
      <c r="G17" s="11">
        <f t="shared" si="3"/>
        <v>102.08882082695251</v>
      </c>
    </row>
    <row r="18" spans="1:7">
      <c r="A18" s="5" t="s">
        <v>27</v>
      </c>
      <c r="B18" s="2" t="s">
        <v>28</v>
      </c>
      <c r="C18" s="9">
        <f>SUM(C19:C23)</f>
        <v>221528.69999999998</v>
      </c>
      <c r="D18" s="9">
        <f t="shared" ref="D18" si="5">SUM(D19:D23)</f>
        <v>26523.8</v>
      </c>
      <c r="E18" s="10">
        <f t="shared" si="2"/>
        <v>11.973076174780063</v>
      </c>
      <c r="F18" s="9">
        <f>SUM(F19:F23)</f>
        <v>18693.599999999999</v>
      </c>
      <c r="G18" s="11">
        <f t="shared" si="3"/>
        <v>141.88706295202638</v>
      </c>
    </row>
    <row r="19" spans="1:7">
      <c r="A19" s="4" t="s">
        <v>29</v>
      </c>
      <c r="B19" s="3" t="s">
        <v>30</v>
      </c>
      <c r="C19" s="8">
        <v>2699</v>
      </c>
      <c r="D19" s="8">
        <v>0</v>
      </c>
      <c r="E19" s="10">
        <f t="shared" si="2"/>
        <v>0</v>
      </c>
      <c r="F19" s="8">
        <v>0</v>
      </c>
      <c r="G19" s="11"/>
    </row>
    <row r="20" spans="1:7">
      <c r="A20" s="4" t="s">
        <v>31</v>
      </c>
      <c r="B20" s="3" t="s">
        <v>32</v>
      </c>
      <c r="C20" s="8">
        <v>350</v>
      </c>
      <c r="D20" s="8">
        <v>0</v>
      </c>
      <c r="E20" s="10">
        <f t="shared" si="2"/>
        <v>0</v>
      </c>
      <c r="F20" s="8">
        <v>0</v>
      </c>
      <c r="G20" s="11"/>
    </row>
    <row r="21" spans="1:7">
      <c r="A21" s="4" t="s">
        <v>33</v>
      </c>
      <c r="B21" s="3" t="s">
        <v>34</v>
      </c>
      <c r="C21" s="8">
        <v>749.4</v>
      </c>
      <c r="D21" s="8">
        <v>0</v>
      </c>
      <c r="E21" s="10">
        <f t="shared" si="2"/>
        <v>0</v>
      </c>
      <c r="F21" s="8">
        <v>0</v>
      </c>
      <c r="G21" s="11"/>
    </row>
    <row r="22" spans="1:7">
      <c r="A22" s="4" t="s">
        <v>35</v>
      </c>
      <c r="B22" s="3" t="s">
        <v>36</v>
      </c>
      <c r="C22" s="8">
        <v>213290.3</v>
      </c>
      <c r="D22" s="8">
        <v>26175.3</v>
      </c>
      <c r="E22" s="10">
        <f t="shared" si="2"/>
        <v>12.272147397232786</v>
      </c>
      <c r="F22" s="8">
        <v>18622.599999999999</v>
      </c>
      <c r="G22" s="11">
        <f t="shared" si="3"/>
        <v>140.55663548591497</v>
      </c>
    </row>
    <row r="23" spans="1:7">
      <c r="A23" s="4" t="s">
        <v>37</v>
      </c>
      <c r="B23" s="3" t="s">
        <v>38</v>
      </c>
      <c r="C23" s="8">
        <v>4440</v>
      </c>
      <c r="D23" s="8">
        <v>348.5</v>
      </c>
      <c r="E23" s="10">
        <f t="shared" si="2"/>
        <v>7.8490990990990994</v>
      </c>
      <c r="F23" s="8">
        <v>71</v>
      </c>
      <c r="G23" s="11">
        <f t="shared" si="3"/>
        <v>490.84507042253517</v>
      </c>
    </row>
    <row r="24" spans="1:7">
      <c r="A24" s="5" t="s">
        <v>39</v>
      </c>
      <c r="B24" s="2" t="s">
        <v>40</v>
      </c>
      <c r="C24" s="9">
        <f>SUM(C25:C28)</f>
        <v>741462.39999999991</v>
      </c>
      <c r="D24" s="9">
        <f t="shared" ref="D24" si="6">SUM(D25:D28)</f>
        <v>62007.700000000004</v>
      </c>
      <c r="E24" s="10">
        <f t="shared" si="2"/>
        <v>8.3628920360627887</v>
      </c>
      <c r="F24" s="9">
        <f>SUM(F25:F28)</f>
        <v>36284.199999999997</v>
      </c>
      <c r="G24" s="11">
        <f t="shared" si="3"/>
        <v>170.89449402219151</v>
      </c>
    </row>
    <row r="25" spans="1:7">
      <c r="A25" s="4" t="s">
        <v>41</v>
      </c>
      <c r="B25" s="3" t="s">
        <v>42</v>
      </c>
      <c r="C25" s="8">
        <v>72375.3</v>
      </c>
      <c r="D25" s="8">
        <v>6284.3</v>
      </c>
      <c r="E25" s="10">
        <f t="shared" si="2"/>
        <v>8.6829346475938607</v>
      </c>
      <c r="F25" s="8">
        <v>6342.8</v>
      </c>
      <c r="G25" s="11">
        <f t="shared" si="3"/>
        <v>99.077694393643185</v>
      </c>
    </row>
    <row r="26" spans="1:7">
      <c r="A26" s="4" t="s">
        <v>43</v>
      </c>
      <c r="B26" s="3" t="s">
        <v>44</v>
      </c>
      <c r="C26" s="8">
        <v>87053.2</v>
      </c>
      <c r="D26" s="8">
        <v>34.1</v>
      </c>
      <c r="E26" s="10">
        <f t="shared" si="2"/>
        <v>3.9171449182798565E-2</v>
      </c>
      <c r="F26" s="8">
        <v>54</v>
      </c>
      <c r="G26" s="11">
        <f t="shared" si="3"/>
        <v>63.148148148148152</v>
      </c>
    </row>
    <row r="27" spans="1:7">
      <c r="A27" s="4" t="s">
        <v>45</v>
      </c>
      <c r="B27" s="3" t="s">
        <v>46</v>
      </c>
      <c r="C27" s="8">
        <v>498593.2</v>
      </c>
      <c r="D27" s="8">
        <v>36974.300000000003</v>
      </c>
      <c r="E27" s="10">
        <f t="shared" si="2"/>
        <v>7.4157248835323069</v>
      </c>
      <c r="F27" s="8">
        <v>10777.6</v>
      </c>
      <c r="G27" s="11">
        <f t="shared" si="3"/>
        <v>343.06617428741094</v>
      </c>
    </row>
    <row r="28" spans="1:7">
      <c r="A28" s="4" t="s">
        <v>47</v>
      </c>
      <c r="B28" s="3" t="s">
        <v>48</v>
      </c>
      <c r="C28" s="8">
        <v>83440.7</v>
      </c>
      <c r="D28" s="8">
        <v>18715</v>
      </c>
      <c r="E28" s="10">
        <f t="shared" si="2"/>
        <v>22.429102344539295</v>
      </c>
      <c r="F28" s="8">
        <v>19109.8</v>
      </c>
      <c r="G28" s="11">
        <f t="shared" si="3"/>
        <v>97.934044312342365</v>
      </c>
    </row>
    <row r="29" spans="1:7">
      <c r="A29" s="5" t="s">
        <v>49</v>
      </c>
      <c r="B29" s="2" t="s">
        <v>50</v>
      </c>
      <c r="C29" s="9">
        <f>SUM(C30:C31)</f>
        <v>433762</v>
      </c>
      <c r="D29" s="9">
        <f t="shared" ref="D29" si="7">SUM(D30:D31)</f>
        <v>0</v>
      </c>
      <c r="E29" s="10">
        <f t="shared" si="2"/>
        <v>0</v>
      </c>
      <c r="F29" s="9">
        <f>SUM(F30:F31)</f>
        <v>0</v>
      </c>
      <c r="G29" s="11"/>
    </row>
    <row r="30" spans="1:7">
      <c r="A30" s="4" t="s">
        <v>51</v>
      </c>
      <c r="B30" s="3" t="s">
        <v>52</v>
      </c>
      <c r="C30" s="8">
        <v>8380</v>
      </c>
      <c r="D30" s="8">
        <v>0</v>
      </c>
      <c r="E30" s="10">
        <f t="shared" si="2"/>
        <v>0</v>
      </c>
      <c r="F30" s="8">
        <v>0</v>
      </c>
      <c r="G30" s="11"/>
    </row>
    <row r="31" spans="1:7">
      <c r="A31" s="4" t="s">
        <v>53</v>
      </c>
      <c r="B31" s="3" t="s">
        <v>54</v>
      </c>
      <c r="C31" s="8">
        <v>425382</v>
      </c>
      <c r="D31" s="8">
        <v>0</v>
      </c>
      <c r="E31" s="10">
        <f t="shared" si="2"/>
        <v>0</v>
      </c>
      <c r="F31" s="8">
        <v>0</v>
      </c>
      <c r="G31" s="11"/>
    </row>
    <row r="32" spans="1:7">
      <c r="A32" s="5" t="s">
        <v>55</v>
      </c>
      <c r="B32" s="2" t="s">
        <v>56</v>
      </c>
      <c r="C32" s="9">
        <f>SUM(C33:C38)</f>
        <v>3014565.4000000004</v>
      </c>
      <c r="D32" s="9">
        <f t="shared" ref="D32" si="8">SUM(D33:D38)</f>
        <v>583619.1</v>
      </c>
      <c r="E32" s="10">
        <f t="shared" si="2"/>
        <v>19.359974741301013</v>
      </c>
      <c r="F32" s="9">
        <f>SUM(F33:F38)</f>
        <v>511825.5</v>
      </c>
      <c r="G32" s="11">
        <f t="shared" si="3"/>
        <v>114.02696817567706</v>
      </c>
    </row>
    <row r="33" spans="1:7">
      <c r="A33" s="4" t="s">
        <v>57</v>
      </c>
      <c r="B33" s="3" t="s">
        <v>58</v>
      </c>
      <c r="C33" s="8">
        <v>1006057.8</v>
      </c>
      <c r="D33" s="8">
        <v>229872</v>
      </c>
      <c r="E33" s="10">
        <f t="shared" si="2"/>
        <v>22.848786620410873</v>
      </c>
      <c r="F33" s="8">
        <v>181304.1</v>
      </c>
      <c r="G33" s="11">
        <f t="shared" si="3"/>
        <v>126.78808697652175</v>
      </c>
    </row>
    <row r="34" spans="1:7">
      <c r="A34" s="4" t="s">
        <v>59</v>
      </c>
      <c r="B34" s="3" t="s">
        <v>60</v>
      </c>
      <c r="C34" s="8">
        <v>1729386.8</v>
      </c>
      <c r="D34" s="8">
        <v>307484.59999999998</v>
      </c>
      <c r="E34" s="10">
        <f t="shared" si="2"/>
        <v>17.779978429348482</v>
      </c>
      <c r="F34" s="8">
        <v>275663.40000000002</v>
      </c>
      <c r="G34" s="11">
        <f t="shared" si="3"/>
        <v>111.54349833891621</v>
      </c>
    </row>
    <row r="35" spans="1:7">
      <c r="A35" s="4" t="s">
        <v>61</v>
      </c>
      <c r="B35" s="3" t="s">
        <v>62</v>
      </c>
      <c r="C35" s="8">
        <v>168809.2</v>
      </c>
      <c r="D35" s="8">
        <v>31694</v>
      </c>
      <c r="E35" s="10">
        <f t="shared" si="2"/>
        <v>18.775043066373158</v>
      </c>
      <c r="F35" s="8">
        <v>31984.7</v>
      </c>
      <c r="G35" s="11">
        <f t="shared" si="3"/>
        <v>99.091127945548962</v>
      </c>
    </row>
    <row r="36" spans="1:7" ht="24">
      <c r="A36" s="4" t="s">
        <v>63</v>
      </c>
      <c r="B36" s="3" t="s">
        <v>64</v>
      </c>
      <c r="C36" s="8">
        <v>250</v>
      </c>
      <c r="D36" s="8">
        <v>62.5</v>
      </c>
      <c r="E36" s="10">
        <f t="shared" si="2"/>
        <v>25</v>
      </c>
      <c r="F36" s="8">
        <v>87.5</v>
      </c>
      <c r="G36" s="11">
        <f t="shared" si="3"/>
        <v>71.428571428571431</v>
      </c>
    </row>
    <row r="37" spans="1:7">
      <c r="A37" s="4" t="s">
        <v>65</v>
      </c>
      <c r="B37" s="3" t="s">
        <v>66</v>
      </c>
      <c r="C37" s="8">
        <v>48548.7</v>
      </c>
      <c r="D37" s="8">
        <v>3886.5</v>
      </c>
      <c r="E37" s="10">
        <f t="shared" si="2"/>
        <v>8.0053636863602957</v>
      </c>
      <c r="F37" s="8">
        <v>3833</v>
      </c>
      <c r="G37" s="11">
        <f t="shared" si="3"/>
        <v>101.39577354552569</v>
      </c>
    </row>
    <row r="38" spans="1:7">
      <c r="A38" s="4" t="s">
        <v>67</v>
      </c>
      <c r="B38" s="3" t="s">
        <v>68</v>
      </c>
      <c r="C38" s="8">
        <v>61512.9</v>
      </c>
      <c r="D38" s="8">
        <v>10619.5</v>
      </c>
      <c r="E38" s="10">
        <f t="shared" si="2"/>
        <v>17.263858475214143</v>
      </c>
      <c r="F38" s="8">
        <v>18952.8</v>
      </c>
      <c r="G38" s="11">
        <f t="shared" si="3"/>
        <v>56.031298805453552</v>
      </c>
    </row>
    <row r="39" spans="1:7">
      <c r="A39" s="5" t="s">
        <v>69</v>
      </c>
      <c r="B39" s="2" t="s">
        <v>70</v>
      </c>
      <c r="C39" s="9">
        <f>SUM(C40:C41)</f>
        <v>236852.2</v>
      </c>
      <c r="D39" s="9">
        <f t="shared" ref="D39" si="9">SUM(D40:D41)</f>
        <v>31236.7</v>
      </c>
      <c r="E39" s="10">
        <f t="shared" si="2"/>
        <v>13.18826677565165</v>
      </c>
      <c r="F39" s="9">
        <f>SUM(F40:F41)</f>
        <v>18246.8</v>
      </c>
      <c r="G39" s="11">
        <f t="shared" si="3"/>
        <v>171.19001687967204</v>
      </c>
    </row>
    <row r="40" spans="1:7">
      <c r="A40" s="4" t="s">
        <v>71</v>
      </c>
      <c r="B40" s="3" t="s">
        <v>72</v>
      </c>
      <c r="C40" s="8">
        <v>223398.6</v>
      </c>
      <c r="D40" s="8">
        <v>28160</v>
      </c>
      <c r="E40" s="10">
        <f t="shared" si="2"/>
        <v>12.605271474395991</v>
      </c>
      <c r="F40" s="8">
        <v>18246.8</v>
      </c>
      <c r="G40" s="11">
        <f t="shared" si="3"/>
        <v>154.32843019049915</v>
      </c>
    </row>
    <row r="41" spans="1:7">
      <c r="A41" s="4" t="s">
        <v>73</v>
      </c>
      <c r="B41" s="3" t="s">
        <v>74</v>
      </c>
      <c r="C41" s="8">
        <v>13453.6</v>
      </c>
      <c r="D41" s="8">
        <v>3076.7</v>
      </c>
      <c r="E41" s="10">
        <f t="shared" si="2"/>
        <v>22.86897187369923</v>
      </c>
      <c r="F41" s="8">
        <v>0</v>
      </c>
      <c r="G41" s="11"/>
    </row>
    <row r="42" spans="1:7">
      <c r="A42" s="5" t="s">
        <v>75</v>
      </c>
      <c r="B42" s="2" t="s">
        <v>76</v>
      </c>
      <c r="C42" s="9">
        <f>SUM(C43:C45)</f>
        <v>169245.59999999998</v>
      </c>
      <c r="D42" s="9">
        <f t="shared" ref="D42" si="10">SUM(D43:D45)</f>
        <v>37433</v>
      </c>
      <c r="E42" s="10">
        <f t="shared" si="2"/>
        <v>22.117561697320347</v>
      </c>
      <c r="F42" s="9">
        <f>SUM(F43:F45)</f>
        <v>34596.199999999997</v>
      </c>
      <c r="G42" s="11">
        <f t="shared" si="3"/>
        <v>108.19974448060769</v>
      </c>
    </row>
    <row r="43" spans="1:7">
      <c r="A43" s="4" t="s">
        <v>77</v>
      </c>
      <c r="B43" s="3" t="s">
        <v>78</v>
      </c>
      <c r="C43" s="8">
        <v>7290.2</v>
      </c>
      <c r="D43" s="8">
        <v>1570.8</v>
      </c>
      <c r="E43" s="10">
        <f t="shared" si="2"/>
        <v>21.546733971633149</v>
      </c>
      <c r="F43" s="8">
        <v>1545.3</v>
      </c>
      <c r="G43" s="11">
        <f t="shared" si="3"/>
        <v>101.65016501650166</v>
      </c>
    </row>
    <row r="44" spans="1:7">
      <c r="A44" s="4" t="s">
        <v>79</v>
      </c>
      <c r="B44" s="3" t="s">
        <v>80</v>
      </c>
      <c r="C44" s="8">
        <v>99748.4</v>
      </c>
      <c r="D44" s="8">
        <v>21599.3</v>
      </c>
      <c r="E44" s="10">
        <f t="shared" si="2"/>
        <v>21.653780912776547</v>
      </c>
      <c r="F44" s="8">
        <v>20916.400000000001</v>
      </c>
      <c r="G44" s="11">
        <f t="shared" si="3"/>
        <v>103.26490218201985</v>
      </c>
    </row>
    <row r="45" spans="1:7">
      <c r="A45" s="4" t="s">
        <v>81</v>
      </c>
      <c r="B45" s="3" t="s">
        <v>82</v>
      </c>
      <c r="C45" s="8">
        <v>62207</v>
      </c>
      <c r="D45" s="8">
        <v>14262.9</v>
      </c>
      <c r="E45" s="10">
        <f t="shared" si="2"/>
        <v>22.928127059655665</v>
      </c>
      <c r="F45" s="8">
        <v>12134.5</v>
      </c>
      <c r="G45" s="11">
        <f t="shared" si="3"/>
        <v>117.54007169640282</v>
      </c>
    </row>
    <row r="46" spans="1:7">
      <c r="A46" s="5" t="s">
        <v>83</v>
      </c>
      <c r="B46" s="2" t="s">
        <v>84</v>
      </c>
      <c r="C46" s="9">
        <f>SUM(C47:C49)</f>
        <v>290746.90000000002</v>
      </c>
      <c r="D46" s="9">
        <f t="shared" ref="D46" si="11">SUM(D47:D49)</f>
        <v>41989.599999999999</v>
      </c>
      <c r="E46" s="10">
        <f t="shared" si="2"/>
        <v>14.441976853407551</v>
      </c>
      <c r="F46" s="9">
        <f>SUM(F47:F49)</f>
        <v>40836.300000000003</v>
      </c>
      <c r="G46" s="11">
        <f t="shared" si="3"/>
        <v>102.82420297627355</v>
      </c>
    </row>
    <row r="47" spans="1:7">
      <c r="A47" s="4" t="s">
        <v>85</v>
      </c>
      <c r="B47" s="3" t="s">
        <v>86</v>
      </c>
      <c r="C47" s="8">
        <v>265474.7</v>
      </c>
      <c r="D47" s="8">
        <v>40509.199999999997</v>
      </c>
      <c r="E47" s="10">
        <f t="shared" si="2"/>
        <v>15.259156522259934</v>
      </c>
      <c r="F47" s="8">
        <v>40836.300000000003</v>
      </c>
      <c r="G47" s="11">
        <f t="shared" si="3"/>
        <v>99.198996970832312</v>
      </c>
    </row>
    <row r="48" spans="1:7">
      <c r="A48" s="4" t="s">
        <v>87</v>
      </c>
      <c r="B48" s="3" t="s">
        <v>88</v>
      </c>
      <c r="C48" s="8">
        <v>16300</v>
      </c>
      <c r="D48" s="8">
        <v>0</v>
      </c>
      <c r="E48" s="10">
        <f t="shared" si="2"/>
        <v>0</v>
      </c>
      <c r="F48" s="8">
        <v>0</v>
      </c>
      <c r="G48" s="11"/>
    </row>
    <row r="49" spans="1:7">
      <c r="A49" s="4" t="s">
        <v>89</v>
      </c>
      <c r="B49" s="3" t="s">
        <v>90</v>
      </c>
      <c r="C49" s="8">
        <v>8972.2000000000007</v>
      </c>
      <c r="D49" s="8">
        <v>1480.4</v>
      </c>
      <c r="E49" s="10">
        <f t="shared" si="2"/>
        <v>16.499855108000265</v>
      </c>
      <c r="F49" s="8">
        <v>0</v>
      </c>
      <c r="G49" s="11"/>
    </row>
    <row r="50" spans="1:7">
      <c r="A50" s="5" t="s">
        <v>91</v>
      </c>
      <c r="B50" s="2" t="s">
        <v>92</v>
      </c>
      <c r="C50" s="9">
        <f>C51</f>
        <v>45651</v>
      </c>
      <c r="D50" s="9">
        <f t="shared" ref="D50" si="12">D51</f>
        <v>4730.8</v>
      </c>
      <c r="E50" s="10">
        <f t="shared" si="2"/>
        <v>10.362971238308033</v>
      </c>
      <c r="F50" s="9">
        <f>F51</f>
        <v>7318.1</v>
      </c>
      <c r="G50" s="11">
        <f t="shared" si="3"/>
        <v>64.645194790997664</v>
      </c>
    </row>
    <row r="51" spans="1:7">
      <c r="A51" s="4" t="s">
        <v>93</v>
      </c>
      <c r="B51" s="3" t="s">
        <v>94</v>
      </c>
      <c r="C51" s="8">
        <v>45651</v>
      </c>
      <c r="D51" s="8">
        <v>4730.8</v>
      </c>
      <c r="E51" s="10">
        <f t="shared" si="2"/>
        <v>10.362971238308033</v>
      </c>
      <c r="F51" s="8">
        <v>7318.1</v>
      </c>
      <c r="G51" s="11">
        <f t="shared" si="3"/>
        <v>64.645194790997664</v>
      </c>
    </row>
    <row r="52" spans="1:7">
      <c r="A52" s="6"/>
    </row>
    <row r="53" spans="1:7">
      <c r="A53" s="7" t="s">
        <v>97</v>
      </c>
    </row>
  </sheetData>
  <mergeCells count="1">
    <mergeCell ref="A1:G1"/>
  </mergeCells>
  <pageMargins left="0.7" right="0.7" top="0.75" bottom="0.75" header="0.3" footer="0.3"/>
  <pageSetup paperSize="9" scale="63" orientation="portrait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dcterms:created xsi:type="dcterms:W3CDTF">2017-12-11T14:03:53Z</dcterms:created>
  <dcterms:modified xsi:type="dcterms:W3CDTF">2018-04-13T11:26:30Z</dcterms:modified>
</cp:coreProperties>
</file>